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6. Решение №__ от __.__.2025г\Проект\"/>
    </mc:Choice>
  </mc:AlternateContent>
  <xr:revisionPtr revIDLastSave="0" documentId="13_ncr:1_{FBDB6732-734D-4CA8-A604-37496CA0300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6" sheetId="1" r:id="rId1"/>
  </sheets>
  <definedNames>
    <definedName name="_xlnm.Print_Titles" localSheetId="0">'Приложение 6'!#REF!</definedName>
  </definedNames>
  <calcPr calcId="191029"/>
</workbook>
</file>

<file path=xl/calcChain.xml><?xml version="1.0" encoding="utf-8"?>
<calcChain xmlns="http://schemas.openxmlformats.org/spreadsheetml/2006/main">
  <c r="F117" i="1" l="1"/>
  <c r="F118" i="1"/>
  <c r="F119" i="1"/>
  <c r="F68" i="1"/>
  <c r="H75" i="1"/>
  <c r="G75" i="1"/>
  <c r="F75" i="1"/>
  <c r="F77" i="1"/>
  <c r="H94" i="1"/>
  <c r="G94" i="1"/>
  <c r="F94" i="1"/>
  <c r="F99" i="1"/>
  <c r="F98" i="1" s="1"/>
  <c r="F97" i="1" s="1"/>
  <c r="F83" i="1"/>
  <c r="F21" i="1"/>
  <c r="H83" i="1"/>
  <c r="G83" i="1"/>
  <c r="H81" i="1"/>
  <c r="G81" i="1"/>
  <c r="H77" i="1"/>
  <c r="G77" i="1"/>
  <c r="H73" i="1"/>
  <c r="G73" i="1"/>
  <c r="H71" i="1"/>
  <c r="G71" i="1"/>
  <c r="F69" i="1"/>
  <c r="F71" i="1"/>
  <c r="F73" i="1"/>
  <c r="F81" i="1"/>
  <c r="H92" i="1"/>
  <c r="G92" i="1"/>
  <c r="F92" i="1"/>
  <c r="H65" i="1"/>
  <c r="G65" i="1"/>
  <c r="F65" i="1"/>
  <c r="F23" i="1"/>
  <c r="H69" i="1"/>
  <c r="H90" i="1"/>
  <c r="G90" i="1"/>
  <c r="F90" i="1"/>
  <c r="H23" i="1"/>
  <c r="G23" i="1"/>
  <c r="F35" i="1"/>
  <c r="H37" i="1"/>
  <c r="G37" i="1"/>
  <c r="F37" i="1"/>
  <c r="H17" i="1"/>
  <c r="H16" i="1" s="1"/>
  <c r="H15" i="1" s="1"/>
  <c r="F17" i="1"/>
  <c r="F16" i="1" s="1"/>
  <c r="F15" i="1" s="1"/>
  <c r="G17" i="1"/>
  <c r="G16" i="1" s="1"/>
  <c r="G15" i="1" s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 s="1"/>
  <c r="H39" i="1" s="1"/>
  <c r="F41" i="1"/>
  <c r="F40" i="1" s="1"/>
  <c r="F39" i="1" s="1"/>
  <c r="G41" i="1"/>
  <c r="G40" i="1" s="1"/>
  <c r="G39" i="1" s="1"/>
  <c r="H45" i="1"/>
  <c r="H44" i="1" s="1"/>
  <c r="H43" i="1" s="1"/>
  <c r="F45" i="1"/>
  <c r="F44" i="1" s="1"/>
  <c r="F43" i="1" s="1"/>
  <c r="G45" i="1"/>
  <c r="G44" i="1" s="1"/>
  <c r="G43" i="1" s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8" i="1"/>
  <c r="G87" i="1" s="1"/>
  <c r="G86" i="1" s="1"/>
  <c r="F88" i="1"/>
  <c r="H88" i="1"/>
  <c r="H87" i="1" s="1"/>
  <c r="H86" i="1" s="1"/>
  <c r="H99" i="1"/>
  <c r="H98" i="1" s="1"/>
  <c r="H97" i="1" s="1"/>
  <c r="G99" i="1"/>
  <c r="G98" i="1" s="1"/>
  <c r="G97" i="1" s="1"/>
  <c r="F111" i="1"/>
  <c r="F110" i="1" s="1"/>
  <c r="F109" i="1" s="1"/>
  <c r="H111" i="1"/>
  <c r="H110" i="1" s="1"/>
  <c r="H109" i="1" s="1"/>
  <c r="G111" i="1"/>
  <c r="G110" i="1" s="1"/>
  <c r="G109" i="1" s="1"/>
  <c r="G115" i="1"/>
  <c r="G114" i="1" s="1"/>
  <c r="G113" i="1" s="1"/>
  <c r="F115" i="1"/>
  <c r="F114" i="1" s="1"/>
  <c r="F113" i="1" s="1"/>
  <c r="H115" i="1"/>
  <c r="H114" i="1" s="1"/>
  <c r="H113" i="1" s="1"/>
  <c r="H119" i="1"/>
  <c r="H118" i="1" s="1"/>
  <c r="H117" i="1" s="1"/>
  <c r="G119" i="1"/>
  <c r="G118" i="1" s="1"/>
  <c r="G117" i="1" s="1"/>
  <c r="H122" i="1"/>
  <c r="H121" i="1" s="1"/>
  <c r="F122" i="1"/>
  <c r="F121" i="1" s="1"/>
  <c r="G122" i="1"/>
  <c r="G121" i="1" s="1"/>
  <c r="H125" i="1"/>
  <c r="G125" i="1"/>
  <c r="H127" i="1"/>
  <c r="G127" i="1"/>
  <c r="F125" i="1"/>
  <c r="F127" i="1"/>
  <c r="F87" i="1" l="1"/>
  <c r="F86" i="1" s="1"/>
  <c r="F67" i="1"/>
  <c r="H68" i="1"/>
  <c r="H67" i="1" s="1"/>
  <c r="G68" i="1"/>
  <c r="G67" i="1" s="1"/>
  <c r="F56" i="1"/>
  <c r="F55" i="1" s="1"/>
  <c r="F20" i="1"/>
  <c r="F19" i="1" s="1"/>
  <c r="G20" i="1"/>
  <c r="G19" i="1" s="1"/>
  <c r="F48" i="1"/>
  <c r="F47" i="1" s="1"/>
  <c r="H20" i="1"/>
  <c r="H19" i="1" s="1"/>
  <c r="H48" i="1"/>
  <c r="H47" i="1" s="1"/>
  <c r="G56" i="1"/>
  <c r="G55" i="1" s="1"/>
  <c r="F28" i="1"/>
  <c r="F27" i="1" s="1"/>
  <c r="H28" i="1"/>
  <c r="H27" i="1" s="1"/>
  <c r="G28" i="1"/>
  <c r="G27" i="1" s="1"/>
  <c r="F124" i="1"/>
  <c r="H124" i="1"/>
  <c r="H56" i="1"/>
  <c r="H55" i="1" s="1"/>
  <c r="G124" i="1"/>
  <c r="G48" i="1"/>
  <c r="G47" i="1" s="1"/>
  <c r="H136" i="1" l="1"/>
  <c r="F136" i="1"/>
  <c r="G136" i="1"/>
</calcChain>
</file>

<file path=xl/sharedStrings.xml><?xml version="1.0" encoding="utf-8"?>
<sst xmlns="http://schemas.openxmlformats.org/spreadsheetml/2006/main" count="400" uniqueCount="262">
  <si>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</si>
  <si>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</si>
  <si>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</si>
  <si>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</si>
  <si>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</si>
  <si>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</si>
  <si>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</si>
  <si>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</si>
  <si>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</si>
  <si>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</si>
  <si>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</si>
  <si>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</si>
  <si>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</si>
  <si>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</si>
  <si>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</si>
  <si>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</si>
  <si>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</si>
  <si>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</si>
  <si>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</si>
  <si>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</si>
  <si>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</si>
  <si>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</si>
  <si>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</si>
  <si>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</si>
  <si>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</si>
  <si>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</si>
  <si>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</si>
  <si>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</si>
  <si>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</si>
  <si>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</si>
  <si>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</si>
  <si>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</si>
  <si>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</si>
  <si>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</si>
  <si>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</si>
  <si>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</si>
  <si>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</si>
  <si>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</si>
  <si>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</si>
  <si>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</si>
  <si>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</si>
  <si>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</si>
  <si>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</si>
  <si>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</si>
  <si>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</si>
  <si>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</si>
  <si>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</si>
  <si>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</si>
  <si>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</si>
  <si>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</si>
  <si>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</si>
  <si>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</si>
  <si>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</si>
  <si>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</si>
  <si>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</si>
  <si>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</si>
  <si>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</si>
  <si>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</si>
  <si>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</si>
  <si>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</si>
  <si>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</si>
  <si>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</si>
  <si>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</si>
  <si>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</si>
  <si>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</si>
  <si>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</si>
  <si>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</si>
  <si>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</si>
  <si>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</si>
  <si>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</si>
  <si>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</si>
  <si>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</si>
  <si>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</si>
  <si>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</si>
  <si>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</si>
  <si>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</si>
  <si>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</si>
  <si>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</si>
  <si>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</si>
  <si>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</si>
  <si>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</si>
  <si>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</si>
  <si>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</si>
  <si>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</si>
  <si>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</si>
  <si>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</si>
  <si>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</si>
  <si>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</si>
  <si>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</si>
  <si>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</si>
  <si>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</si>
  <si>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</si>
  <si>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</si>
  <si>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</si>
  <si>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</si>
  <si>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</si>
  <si>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</si>
  <si>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</si>
  <si>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</si>
  <si>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</si>
  <si>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</si>
  <si>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</si>
  <si>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</si>
  <si>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</si>
  <si>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</si>
  <si>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</si>
  <si>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</si>
  <si>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</si>
  <si>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</si>
  <si>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</si>
  <si>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</si>
  <si>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</si>
  <si>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</si>
  <si>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</si>
  <si>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</si>
  <si>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</si>
  <si>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</si>
  <si>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</si>
  <si>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</si>
  <si>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</si>
  <si>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</si>
  <si>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</si>
  <si>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</si>
  <si>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</si>
  <si>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</si>
  <si>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</si>
  <si>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</si>
  <si>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</si>
  <si>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</si>
  <si>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</si>
  <si>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</si>
  <si>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</si>
  <si>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</si>
  <si>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</si>
  <si>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</si>
  <si>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</si>
  <si>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</si>
  <si>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</si>
  <si>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</si>
  <si>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</si>
  <si>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</si>
  <si>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</si>
  <si>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</si>
  <si>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</si>
  <si>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</si>
  <si>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</si>
  <si>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</si>
  <si>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</si>
  <si>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</si>
  <si>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</si>
  <si>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</si>
  <si>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</si>
  <si>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</si>
  <si>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</si>
  <si>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</si>
  <si>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</si>
  <si>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</si>
  <si>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</si>
  <si>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</si>
  <si>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</si>
  <si>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</si>
  <si>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</si>
  <si>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</si>
  <si>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</si>
  <si>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</si>
  <si>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</si>
  <si>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</si>
  <si>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</si>
  <si>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</si>
  <si>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</si>
  <si>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</si>
  <si>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</si>
  <si>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</si>
  <si>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</si>
  <si>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</si>
  <si>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</si>
  <si>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</si>
  <si>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</si>
  <si>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</si>
  <si>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</si>
  <si>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</si>
  <si>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</si>
  <si>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</si>
  <si>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</si>
  <si>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</si>
  <si>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</si>
  <si>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</si>
  <si>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</si>
  <si>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</si>
  <si>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</si>
  <si>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</si>
  <si>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</si>
  <si>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</si>
  <si>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</si>
  <si>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</si>
  <si>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</si>
  <si>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</si>
  <si>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</si>
  <si>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</si>
  <si>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</si>
  <si>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</si>
  <si>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</si>
  <si>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</si>
  <si>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</si>
  <si>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</si>
  <si>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</si>
  <si>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</si>
  <si>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</si>
  <si>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</si>
  <si>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к проекту решения Собрания депутатов</t>
  </si>
  <si>
    <t>"О внесении изменений и дополнений в решение</t>
  </si>
  <si>
    <t>от __.__.20___ года №__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</si>
  <si>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</si>
  <si>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</si>
  <si>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</si>
  <si>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</si>
  <si>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</si>
  <si>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</si>
  <si>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</si>
  <si>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</si>
  <si>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</si>
  <si>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</si>
  <si>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</si>
  <si>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</si>
  <si>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</si>
  <si>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</si>
  <si>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</t>
  </si>
  <si>
    <t>10.4.04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</si>
  <si>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</si>
  <si>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</si>
  <si>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</si>
  <si>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</si>
  <si>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</si>
  <si>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</si>
  <si>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</si>
  <si>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</si>
  <si>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</si>
  <si>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</si>
  <si>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</si>
  <si>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</si>
  <si>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</si>
  <si>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</si>
  <si>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</si>
  <si>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</si>
  <si>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13.4.01.28720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</si>
  <si>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</si>
  <si>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</si>
  <si>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</si>
  <si>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</si>
  <si>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</si>
  <si>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10.4.08</t>
  </si>
  <si>
    <t>10.4.07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</si>
  <si>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</si>
  <si>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</si>
  <si>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11.4.05.28290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</si>
  <si>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</si>
  <si>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</si>
  <si>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</si>
  <si>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10.4.05.28230</t>
  </si>
  <si>
    <t>Расходы на содержание здания Дома культуры, а также прилегающей к нему территории (Иные закупки товаров, работ и услуг для обеспечения государственных (муниципальных) нужд)</t>
  </si>
  <si>
    <t>10.4.05</t>
  </si>
  <si>
    <t>Комплекс процессных мероприятий "Содержание здания Дома культуры в с. Александровка"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</si>
</sst>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justify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11" fillId="2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41"/>
  <sheetViews>
    <sheetView tabSelected="1" zoomScale="75" zoomScaleNormal="75" workbookViewId="0">
      <selection activeCell="A18" sqref="A18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144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209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140</v>
      </c>
      <c r="I3" s="2"/>
      <c r="J3" s="2"/>
      <c r="K3" s="2"/>
      <c r="L3" s="2"/>
    </row>
    <row r="4" spans="1:13" ht="18.75" customHeight="1" x14ac:dyDescent="0.3">
      <c r="A4" s="1"/>
      <c r="B4" s="1"/>
      <c r="C4" s="1"/>
      <c r="D4" s="41" t="s">
        <v>210</v>
      </c>
      <c r="E4" s="41"/>
      <c r="F4" s="41"/>
      <c r="G4" s="41"/>
      <c r="H4" s="41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141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6" t="s">
        <v>142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6" t="s">
        <v>143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211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45" t="s">
        <v>146</v>
      </c>
      <c r="B10" s="46"/>
      <c r="C10" s="46"/>
      <c r="D10" s="46"/>
      <c r="E10" s="46"/>
      <c r="F10" s="46"/>
      <c r="G10" s="46"/>
      <c r="H10" s="46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145</v>
      </c>
      <c r="I11" s="19"/>
      <c r="J11" s="19"/>
      <c r="K11" s="19"/>
      <c r="L11" s="19"/>
    </row>
    <row r="12" spans="1:13" ht="16.5" thickBot="1" x14ac:dyDescent="0.3">
      <c r="A12" s="44" t="s">
        <v>0</v>
      </c>
      <c r="B12" s="44" t="s">
        <v>1</v>
      </c>
      <c r="C12" s="44" t="s">
        <v>2</v>
      </c>
      <c r="D12" s="44" t="s">
        <v>3</v>
      </c>
      <c r="E12" s="44" t="s">
        <v>10</v>
      </c>
      <c r="F12" s="43" t="s">
        <v>137</v>
      </c>
      <c r="G12" s="43" t="s">
        <v>138</v>
      </c>
      <c r="H12" s="43" t="s">
        <v>139</v>
      </c>
      <c r="I12" s="47" t="s">
        <v>11</v>
      </c>
      <c r="J12" s="47" t="s">
        <v>12</v>
      </c>
      <c r="K12" s="47" t="s">
        <v>13</v>
      </c>
      <c r="L12" s="22" t="s">
        <v>14</v>
      </c>
    </row>
    <row r="13" spans="1:13" ht="16.5" thickBot="1" x14ac:dyDescent="0.3">
      <c r="A13" s="44"/>
      <c r="B13" s="44" t="s">
        <v>1</v>
      </c>
      <c r="C13" s="44" t="s">
        <v>2</v>
      </c>
      <c r="D13" s="44" t="s">
        <v>3</v>
      </c>
      <c r="E13" s="44" t="s">
        <v>4</v>
      </c>
      <c r="F13" s="44" t="s">
        <v>5</v>
      </c>
      <c r="G13" s="44" t="s">
        <v>5</v>
      </c>
      <c r="H13" s="44" t="s">
        <v>5</v>
      </c>
      <c r="I13" s="47" t="s">
        <v>6</v>
      </c>
      <c r="J13" s="47" t="s">
        <v>7</v>
      </c>
      <c r="K13" s="47" t="s">
        <v>8</v>
      </c>
      <c r="L13" s="22" t="s">
        <v>9</v>
      </c>
    </row>
    <row r="14" spans="1:13" ht="16.5" thickBot="1" x14ac:dyDescent="0.3">
      <c r="A14" s="44"/>
      <c r="B14" s="44" t="s">
        <v>1</v>
      </c>
      <c r="C14" s="44" t="s">
        <v>2</v>
      </c>
      <c r="D14" s="44" t="s">
        <v>3</v>
      </c>
      <c r="E14" s="44" t="s">
        <v>4</v>
      </c>
      <c r="F14" s="44" t="s">
        <v>5</v>
      </c>
      <c r="G14" s="44" t="s">
        <v>5</v>
      </c>
      <c r="H14" s="44" t="s">
        <v>5</v>
      </c>
      <c r="I14" s="47" t="s">
        <v>6</v>
      </c>
      <c r="J14" s="47" t="s">
        <v>7</v>
      </c>
      <c r="K14" s="47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8.5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thickBot="1" x14ac:dyDescent="0.3">
      <c r="A16" s="8" t="s">
        <v>17</v>
      </c>
      <c r="B16" s="9" t="s">
        <v>153</v>
      </c>
      <c r="C16" s="10"/>
      <c r="D16" s="9"/>
      <c r="E16" s="9"/>
      <c r="F16" s="11">
        <f t="shared" si="0"/>
        <v>8.5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thickBot="1" x14ac:dyDescent="0.3">
      <c r="A17" s="8" t="s">
        <v>150</v>
      </c>
      <c r="B17" s="9" t="s">
        <v>154</v>
      </c>
      <c r="C17" s="10"/>
      <c r="D17" s="9"/>
      <c r="E17" s="9"/>
      <c r="F17" s="11">
        <f t="shared" si="0"/>
        <v>8.5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8.5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149</v>
      </c>
      <c r="B19" s="9" t="s">
        <v>22</v>
      </c>
      <c r="C19" s="10"/>
      <c r="D19" s="9"/>
      <c r="E19" s="9"/>
      <c r="F19" s="11">
        <f>F20</f>
        <v>1017.9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155</v>
      </c>
      <c r="C20" s="10"/>
      <c r="D20" s="9"/>
      <c r="E20" s="9"/>
      <c r="F20" s="11">
        <f>F21+F25+F23</f>
        <v>1017.9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156</v>
      </c>
      <c r="C21" s="10"/>
      <c r="D21" s="9"/>
      <c r="E21" s="9"/>
      <c r="F21" s="11">
        <f>F22</f>
        <v>27.3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27.3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203</v>
      </c>
      <c r="B23" s="9" t="s">
        <v>201</v>
      </c>
      <c r="C23" s="10"/>
      <c r="D23" s="9"/>
      <c r="E23" s="9"/>
      <c r="F23" s="11">
        <f>F24</f>
        <v>990.6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202</v>
      </c>
      <c r="B24" s="26" t="s">
        <v>200</v>
      </c>
      <c r="C24" s="10">
        <v>240</v>
      </c>
      <c r="D24" s="9" t="s">
        <v>26</v>
      </c>
      <c r="E24" s="9" t="s">
        <v>27</v>
      </c>
      <c r="F24" s="11">
        <v>990.6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hidden="1" thickBot="1" x14ac:dyDescent="0.3">
      <c r="A25" s="8" t="s">
        <v>28</v>
      </c>
      <c r="B25" s="9" t="s">
        <v>157</v>
      </c>
      <c r="C25" s="10"/>
      <c r="D25" s="9"/>
      <c r="E25" s="9"/>
      <c r="F25" s="11">
        <f>F26</f>
        <v>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hidden="1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148</v>
      </c>
      <c r="B27" s="9" t="s">
        <v>26</v>
      </c>
      <c r="C27" s="10"/>
      <c r="D27" s="9"/>
      <c r="E27" s="9"/>
      <c r="F27" s="11">
        <f>F28</f>
        <v>37.799999999999997</v>
      </c>
      <c r="G27" s="11">
        <f>G28</f>
        <v>6</v>
      </c>
      <c r="H27" s="11">
        <f>H28</f>
        <v>0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159</v>
      </c>
      <c r="C28" s="10"/>
      <c r="D28" s="9"/>
      <c r="E28" s="9"/>
      <c r="F28" s="11">
        <f>F29+F31+F33+F35+F37</f>
        <v>37.799999999999997</v>
      </c>
      <c r="G28" s="11">
        <f>G29+G31+G33+G35+G37</f>
        <v>6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158</v>
      </c>
      <c r="C29" s="10"/>
      <c r="D29" s="9"/>
      <c r="E29" s="9"/>
      <c r="F29" s="24">
        <f>F30</f>
        <v>5</v>
      </c>
      <c r="G29" s="24">
        <f>G30</f>
        <v>2</v>
      </c>
      <c r="H29" s="24">
        <f>H30</f>
        <v>0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2</v>
      </c>
      <c r="H30" s="24">
        <v>0</v>
      </c>
      <c r="I30" s="12"/>
      <c r="J30" s="13"/>
      <c r="K30" s="13"/>
      <c r="L30" s="14"/>
      <c r="M30" s="3"/>
    </row>
    <row r="31" spans="1:13" ht="48" thickBot="1" x14ac:dyDescent="0.3">
      <c r="A31" s="8" t="s">
        <v>151</v>
      </c>
      <c r="B31" s="9" t="s">
        <v>160</v>
      </c>
      <c r="C31" s="10"/>
      <c r="D31" s="9"/>
      <c r="E31" s="9"/>
      <c r="F31" s="24">
        <f>F32</f>
        <v>5</v>
      </c>
      <c r="G31" s="24">
        <f>G32</f>
        <v>2</v>
      </c>
      <c r="H31" s="24">
        <f>H32</f>
        <v>0</v>
      </c>
      <c r="I31" s="12"/>
      <c r="J31" s="13"/>
      <c r="K31" s="13"/>
      <c r="L31" s="14"/>
      <c r="M31" s="3"/>
    </row>
    <row r="32" spans="1:13" ht="63.75" thickBot="1" x14ac:dyDescent="0.3">
      <c r="A32" s="8" t="s">
        <v>152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2</v>
      </c>
      <c r="H32" s="24">
        <v>0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161</v>
      </c>
      <c r="C33" s="10"/>
      <c r="D33" s="9"/>
      <c r="E33" s="9"/>
      <c r="F33" s="11">
        <f>F34</f>
        <v>19.8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241</v>
      </c>
      <c r="C34" s="10">
        <v>240</v>
      </c>
      <c r="D34" s="27" t="s">
        <v>26</v>
      </c>
      <c r="E34" s="27" t="s">
        <v>34</v>
      </c>
      <c r="F34" s="11">
        <v>19.8</v>
      </c>
      <c r="G34" s="11">
        <v>0</v>
      </c>
      <c r="H34" s="24"/>
      <c r="I34" s="12"/>
      <c r="J34" s="13"/>
      <c r="K34" s="13"/>
      <c r="L34" s="14"/>
      <c r="M34" s="3"/>
    </row>
    <row r="35" spans="1:13" ht="32.25" thickBot="1" x14ac:dyDescent="0.3">
      <c r="A35" s="8" t="s">
        <v>38</v>
      </c>
      <c r="B35" s="9" t="s">
        <v>162</v>
      </c>
      <c r="C35" s="10"/>
      <c r="D35" s="9"/>
      <c r="E35" s="9"/>
      <c r="F35" s="11">
        <f>F36</f>
        <v>5</v>
      </c>
      <c r="G35" s="11">
        <v>2</v>
      </c>
      <c r="H35" s="11">
        <f>H36</f>
        <v>0</v>
      </c>
      <c r="I35" s="12"/>
      <c r="J35" s="13"/>
      <c r="K35" s="13"/>
      <c r="L35" s="14"/>
      <c r="M35" s="3"/>
    </row>
    <row r="36" spans="1:13" ht="48" thickBot="1" x14ac:dyDescent="0.3">
      <c r="A36" s="8" t="s">
        <v>39</v>
      </c>
      <c r="B36" s="9" t="s">
        <v>40</v>
      </c>
      <c r="C36" s="10">
        <v>240</v>
      </c>
      <c r="D36" s="9" t="s">
        <v>26</v>
      </c>
      <c r="E36" s="9" t="s">
        <v>34</v>
      </c>
      <c r="F36" s="11">
        <v>5</v>
      </c>
      <c r="G36" s="11">
        <v>2</v>
      </c>
      <c r="H36" s="24">
        <v>0</v>
      </c>
      <c r="I36" s="12"/>
      <c r="J36" s="13"/>
      <c r="K36" s="13"/>
      <c r="L36" s="14"/>
      <c r="M36" s="3"/>
    </row>
    <row r="37" spans="1:13" ht="32.25" thickBot="1" x14ac:dyDescent="0.3">
      <c r="A37" s="8" t="s">
        <v>199</v>
      </c>
      <c r="B37" s="9" t="s">
        <v>196</v>
      </c>
      <c r="C37" s="10"/>
      <c r="D37" s="9"/>
      <c r="E37" s="9"/>
      <c r="F37" s="11">
        <f>F38</f>
        <v>3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thickBot="1" x14ac:dyDescent="0.3">
      <c r="A38" s="25" t="s">
        <v>198</v>
      </c>
      <c r="B38" s="9" t="s">
        <v>197</v>
      </c>
      <c r="C38" s="10">
        <v>240</v>
      </c>
      <c r="D38" s="9" t="s">
        <v>26</v>
      </c>
      <c r="E38" s="9" t="s">
        <v>34</v>
      </c>
      <c r="F38" s="11">
        <v>3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41</v>
      </c>
      <c r="B39" s="9" t="s">
        <v>21</v>
      </c>
      <c r="C39" s="10"/>
      <c r="D39" s="9"/>
      <c r="E39" s="9"/>
      <c r="F39" s="11">
        <f t="shared" ref="F39:H41" si="3">F40</f>
        <v>186.8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163</v>
      </c>
      <c r="C40" s="10"/>
      <c r="D40" s="9"/>
      <c r="E40" s="9"/>
      <c r="F40" s="11">
        <f t="shared" si="3"/>
        <v>186.8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42</v>
      </c>
      <c r="B41" s="9" t="s">
        <v>164</v>
      </c>
      <c r="C41" s="10"/>
      <c r="D41" s="9"/>
      <c r="E41" s="9"/>
      <c r="F41" s="11">
        <f t="shared" si="3"/>
        <v>186.8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43</v>
      </c>
      <c r="B42" s="9" t="s">
        <v>44</v>
      </c>
      <c r="C42" s="10">
        <v>240</v>
      </c>
      <c r="D42" s="9" t="s">
        <v>21</v>
      </c>
      <c r="E42" s="9" t="s">
        <v>16</v>
      </c>
      <c r="F42" s="11">
        <v>186.8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45</v>
      </c>
      <c r="B43" s="9" t="s">
        <v>46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165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47</v>
      </c>
      <c r="B45" s="9" t="s">
        <v>166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48</v>
      </c>
      <c r="B46" s="9" t="s">
        <v>49</v>
      </c>
      <c r="C46" s="10">
        <v>240</v>
      </c>
      <c r="D46" s="9" t="s">
        <v>16</v>
      </c>
      <c r="E46" s="9" t="s">
        <v>50</v>
      </c>
      <c r="F46" s="11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51</v>
      </c>
      <c r="B47" s="9" t="s">
        <v>20</v>
      </c>
      <c r="C47" s="10"/>
      <c r="D47" s="9"/>
      <c r="E47" s="9"/>
      <c r="F47" s="11">
        <f>F48</f>
        <v>2281.6999999999998</v>
      </c>
      <c r="G47" s="11">
        <f>G48</f>
        <v>937.8</v>
      </c>
      <c r="H47" s="24">
        <f>H48</f>
        <v>0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167</v>
      </c>
      <c r="C48" s="10"/>
      <c r="D48" s="9"/>
      <c r="E48" s="9"/>
      <c r="F48" s="11">
        <f>F49+F51+F53</f>
        <v>2281.6999999999998</v>
      </c>
      <c r="G48" s="11">
        <f t="shared" ref="G48:H48" si="5">G49+G51+G53</f>
        <v>937.8</v>
      </c>
      <c r="H48" s="11">
        <f t="shared" si="5"/>
        <v>0</v>
      </c>
      <c r="I48" s="12"/>
      <c r="J48" s="13"/>
      <c r="K48" s="13"/>
      <c r="L48" s="14"/>
      <c r="M48" s="3"/>
    </row>
    <row r="49" spans="1:13" ht="32.25" thickBot="1" x14ac:dyDescent="0.3">
      <c r="A49" s="8" t="s">
        <v>52</v>
      </c>
      <c r="B49" s="9" t="s">
        <v>168</v>
      </c>
      <c r="C49" s="10"/>
      <c r="D49" s="9"/>
      <c r="E49" s="9"/>
      <c r="F49" s="11">
        <f>F50</f>
        <v>2281.6999999999998</v>
      </c>
      <c r="G49" s="11">
        <f>G50</f>
        <v>937.8</v>
      </c>
      <c r="H49" s="11">
        <f>H50</f>
        <v>0</v>
      </c>
      <c r="I49" s="12"/>
      <c r="J49" s="13"/>
      <c r="K49" s="13"/>
      <c r="L49" s="14"/>
      <c r="M49" s="3"/>
    </row>
    <row r="50" spans="1:13" ht="48" thickBot="1" x14ac:dyDescent="0.3">
      <c r="A50" s="8" t="s">
        <v>53</v>
      </c>
      <c r="B50" s="9" t="s">
        <v>54</v>
      </c>
      <c r="C50" s="10">
        <v>240</v>
      </c>
      <c r="D50" s="9" t="s">
        <v>21</v>
      </c>
      <c r="E50" s="9" t="s">
        <v>26</v>
      </c>
      <c r="F50" s="11">
        <v>2281.6999999999998</v>
      </c>
      <c r="G50" s="11">
        <v>937.8</v>
      </c>
      <c r="H50" s="24">
        <v>0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55</v>
      </c>
      <c r="B51" s="9" t="s">
        <v>169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56</v>
      </c>
      <c r="B52" s="9" t="s">
        <v>57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58</v>
      </c>
      <c r="B53" s="9" t="s">
        <v>170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59</v>
      </c>
      <c r="B54" s="9" t="s">
        <v>60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61</v>
      </c>
      <c r="B55" s="9" t="s">
        <v>171</v>
      </c>
      <c r="C55" s="10"/>
      <c r="D55" s="9"/>
      <c r="E55" s="9"/>
      <c r="F55" s="11">
        <f>F56</f>
        <v>1712.8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172</v>
      </c>
      <c r="C56" s="10"/>
      <c r="D56" s="9"/>
      <c r="E56" s="9"/>
      <c r="F56" s="11">
        <f>F57+F59+F61+F63+F65</f>
        <v>1712.8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thickBot="1" x14ac:dyDescent="0.3">
      <c r="A57" s="8" t="s">
        <v>62</v>
      </c>
      <c r="B57" s="9" t="s">
        <v>173</v>
      </c>
      <c r="C57" s="10"/>
      <c r="D57" s="9"/>
      <c r="E57" s="9"/>
      <c r="F57" s="11">
        <f>F58</f>
        <v>10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63</v>
      </c>
      <c r="B58" s="9" t="s">
        <v>64</v>
      </c>
      <c r="C58" s="10">
        <v>240</v>
      </c>
      <c r="D58" s="9" t="s">
        <v>21</v>
      </c>
      <c r="E58" s="9" t="s">
        <v>26</v>
      </c>
      <c r="F58" s="11">
        <v>10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65</v>
      </c>
      <c r="B59" s="9" t="s">
        <v>174</v>
      </c>
      <c r="C59" s="10"/>
      <c r="D59" s="9"/>
      <c r="E59" s="9"/>
      <c r="F59" s="11">
        <f>F60</f>
        <v>129.30000000000001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66</v>
      </c>
      <c r="B60" s="9" t="s">
        <v>67</v>
      </c>
      <c r="C60" s="10">
        <v>240</v>
      </c>
      <c r="D60" s="9" t="s">
        <v>21</v>
      </c>
      <c r="E60" s="9" t="s">
        <v>26</v>
      </c>
      <c r="F60" s="11">
        <v>129.30000000000001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68</v>
      </c>
      <c r="B61" s="9" t="s">
        <v>175</v>
      </c>
      <c r="C61" s="10"/>
      <c r="D61" s="9"/>
      <c r="E61" s="9"/>
      <c r="F61" s="11">
        <f>F62</f>
        <v>1521.9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thickBot="1" x14ac:dyDescent="0.3">
      <c r="A62" s="8" t="s">
        <v>69</v>
      </c>
      <c r="B62" s="9" t="s">
        <v>70</v>
      </c>
      <c r="C62" s="10">
        <v>240</v>
      </c>
      <c r="D62" s="9" t="s">
        <v>21</v>
      </c>
      <c r="E62" s="9" t="s">
        <v>26</v>
      </c>
      <c r="F62" s="11">
        <v>1521.9</v>
      </c>
      <c r="G62" s="11">
        <v>0</v>
      </c>
      <c r="H62" s="24"/>
      <c r="I62" s="12"/>
      <c r="J62" s="13"/>
      <c r="K62" s="13"/>
      <c r="L62" s="14"/>
      <c r="M62" s="3"/>
    </row>
    <row r="63" spans="1:13" ht="16.5" thickBot="1" x14ac:dyDescent="0.3">
      <c r="A63" s="8" t="s">
        <v>71</v>
      </c>
      <c r="B63" s="9" t="s">
        <v>176</v>
      </c>
      <c r="C63" s="10"/>
      <c r="D63" s="9"/>
      <c r="E63" s="9"/>
      <c r="F63" s="11">
        <f>F64</f>
        <v>39.6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72</v>
      </c>
      <c r="B64" s="9" t="s">
        <v>73</v>
      </c>
      <c r="C64" s="10">
        <v>240</v>
      </c>
      <c r="D64" s="9" t="s">
        <v>21</v>
      </c>
      <c r="E64" s="9" t="s">
        <v>26</v>
      </c>
      <c r="F64" s="11">
        <v>39.6</v>
      </c>
      <c r="G64" s="11">
        <v>0</v>
      </c>
      <c r="H64" s="24"/>
      <c r="I64" s="12"/>
      <c r="J64" s="13"/>
      <c r="K64" s="13"/>
      <c r="L64" s="14"/>
      <c r="M64" s="3"/>
    </row>
    <row r="65" spans="1:13" ht="32.25" thickBot="1" x14ac:dyDescent="0.3">
      <c r="A65" s="8" t="s">
        <v>215</v>
      </c>
      <c r="B65" s="9" t="s">
        <v>214</v>
      </c>
      <c r="C65" s="10"/>
      <c r="D65" s="9"/>
      <c r="E65" s="9"/>
      <c r="F65" s="11">
        <f>F66</f>
        <v>12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thickBot="1" x14ac:dyDescent="0.3">
      <c r="A66" s="8" t="s">
        <v>212</v>
      </c>
      <c r="B66" s="28" t="s">
        <v>213</v>
      </c>
      <c r="C66" s="10">
        <v>240</v>
      </c>
      <c r="D66" s="9" t="s">
        <v>21</v>
      </c>
      <c r="E66" s="9" t="s">
        <v>26</v>
      </c>
      <c r="F66" s="11">
        <v>12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74</v>
      </c>
      <c r="B67" s="9" t="s">
        <v>27</v>
      </c>
      <c r="C67" s="10"/>
      <c r="D67" s="9"/>
      <c r="E67" s="9"/>
      <c r="F67" s="11">
        <f>F68</f>
        <v>30079.599999999999</v>
      </c>
      <c r="G67" s="11">
        <f t="shared" ref="G67:H67" si="7">G68</f>
        <v>5810.4</v>
      </c>
      <c r="H67" s="11">
        <f t="shared" si="7"/>
        <v>4578.6000000000004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177</v>
      </c>
      <c r="C68" s="10"/>
      <c r="D68" s="9"/>
      <c r="E68" s="9"/>
      <c r="F68" s="11">
        <f>F69+F71+F73+F77+F81+F83+F75</f>
        <v>30079.599999999999</v>
      </c>
      <c r="G68" s="11">
        <f>G69+G71+G73+G77+G81+G83</f>
        <v>5810.4</v>
      </c>
      <c r="H68" s="11">
        <f>H69+H71+H73+H77+H81+H83</f>
        <v>4578.6000000000004</v>
      </c>
      <c r="I68" s="12"/>
      <c r="J68" s="13"/>
      <c r="K68" s="13"/>
      <c r="L68" s="14"/>
      <c r="M68" s="3"/>
    </row>
    <row r="69" spans="1:13" ht="32.25" thickBot="1" x14ac:dyDescent="0.3">
      <c r="A69" s="8" t="s">
        <v>75</v>
      </c>
      <c r="B69" s="9" t="s">
        <v>178</v>
      </c>
      <c r="C69" s="10"/>
      <c r="D69" s="9"/>
      <c r="E69" s="9"/>
      <c r="F69" s="11">
        <f>F70</f>
        <v>4669.8</v>
      </c>
      <c r="G69" s="11">
        <f>G70</f>
        <v>5810.4</v>
      </c>
      <c r="H69" s="11">
        <f>H70</f>
        <v>4578.6000000000004</v>
      </c>
      <c r="I69" s="12"/>
      <c r="J69" s="13"/>
      <c r="K69" s="13"/>
      <c r="L69" s="14"/>
      <c r="M69" s="3"/>
    </row>
    <row r="70" spans="1:13" ht="48" thickBot="1" x14ac:dyDescent="0.3">
      <c r="A70" s="29" t="s">
        <v>76</v>
      </c>
      <c r="B70" s="30" t="s">
        <v>77</v>
      </c>
      <c r="C70" s="21">
        <v>610</v>
      </c>
      <c r="D70" s="9" t="s">
        <v>78</v>
      </c>
      <c r="E70" s="9" t="s">
        <v>16</v>
      </c>
      <c r="F70" s="11">
        <v>4669.8</v>
      </c>
      <c r="G70" s="11">
        <v>5810.4</v>
      </c>
      <c r="H70" s="24">
        <v>4578.6000000000004</v>
      </c>
      <c r="I70" s="12"/>
      <c r="J70" s="13"/>
      <c r="K70" s="13"/>
      <c r="L70" s="14"/>
      <c r="M70" s="3"/>
    </row>
    <row r="71" spans="1:13" ht="48" thickBot="1" x14ac:dyDescent="0.3">
      <c r="A71" s="29" t="s">
        <v>238</v>
      </c>
      <c r="B71" s="30" t="s">
        <v>226</v>
      </c>
      <c r="C71" s="21"/>
      <c r="D71" s="9"/>
      <c r="E71" s="9"/>
      <c r="F71" s="11">
        <f>F72</f>
        <v>510.3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thickBot="1" x14ac:dyDescent="0.3">
      <c r="A72" s="25" t="s">
        <v>225</v>
      </c>
      <c r="B72" s="28" t="s">
        <v>232</v>
      </c>
      <c r="C72" s="21">
        <v>240</v>
      </c>
      <c r="D72" s="9" t="s">
        <v>78</v>
      </c>
      <c r="E72" s="9" t="s">
        <v>16</v>
      </c>
      <c r="F72" s="11">
        <v>510.3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thickBot="1" x14ac:dyDescent="0.3">
      <c r="A73" s="29" t="s">
        <v>237</v>
      </c>
      <c r="B73" s="30" t="s">
        <v>227</v>
      </c>
      <c r="C73" s="21"/>
      <c r="D73" s="9"/>
      <c r="E73" s="9"/>
      <c r="F73" s="11">
        <f>F74</f>
        <v>23031.4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thickBot="1" x14ac:dyDescent="0.3">
      <c r="A74" s="25" t="s">
        <v>224</v>
      </c>
      <c r="B74" s="28" t="s">
        <v>231</v>
      </c>
      <c r="C74" s="21">
        <v>240</v>
      </c>
      <c r="D74" s="9" t="s">
        <v>78</v>
      </c>
      <c r="E74" s="9" t="s">
        <v>16</v>
      </c>
      <c r="F74" s="11">
        <v>23031.4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thickBot="1" x14ac:dyDescent="0.3">
      <c r="A75" s="25" t="s">
        <v>261</v>
      </c>
      <c r="B75" s="30" t="s">
        <v>260</v>
      </c>
      <c r="C75" s="21"/>
      <c r="D75" s="9"/>
      <c r="E75" s="9"/>
      <c r="F75" s="11">
        <f>F76</f>
        <v>94.2</v>
      </c>
      <c r="G75" s="11">
        <f>G76</f>
        <v>0</v>
      </c>
      <c r="H75" s="24">
        <f>H76</f>
        <v>0</v>
      </c>
      <c r="I75" s="12"/>
      <c r="J75" s="13"/>
      <c r="K75" s="13"/>
      <c r="L75" s="14"/>
      <c r="M75" s="3"/>
    </row>
    <row r="76" spans="1:13" ht="48" thickBot="1" x14ac:dyDescent="0.3">
      <c r="A76" s="33" t="s">
        <v>259</v>
      </c>
      <c r="B76" s="28" t="s">
        <v>258</v>
      </c>
      <c r="C76" s="21">
        <v>240</v>
      </c>
      <c r="D76" s="9" t="s">
        <v>78</v>
      </c>
      <c r="E76" s="9" t="s">
        <v>16</v>
      </c>
      <c r="F76" s="11">
        <v>94.2</v>
      </c>
      <c r="G76" s="11">
        <v>0</v>
      </c>
      <c r="H76" s="24">
        <v>0</v>
      </c>
      <c r="I76" s="12"/>
      <c r="J76" s="13"/>
      <c r="K76" s="13"/>
      <c r="L76" s="14"/>
      <c r="M76" s="3"/>
    </row>
    <row r="77" spans="1:13" ht="32.25" thickBot="1" x14ac:dyDescent="0.3">
      <c r="A77" s="25" t="s">
        <v>236</v>
      </c>
      <c r="B77" s="30" t="s">
        <v>228</v>
      </c>
      <c r="C77" s="21"/>
      <c r="D77" s="9"/>
      <c r="E77" s="9"/>
      <c r="F77" s="11">
        <f>F80+F78+F79</f>
        <v>927.8</v>
      </c>
      <c r="G77" s="11">
        <f>G80</f>
        <v>0</v>
      </c>
      <c r="H77" s="11">
        <f>H80</f>
        <v>0</v>
      </c>
      <c r="I77" s="12"/>
      <c r="J77" s="13"/>
      <c r="K77" s="13"/>
      <c r="L77" s="14"/>
      <c r="M77" s="3"/>
    </row>
    <row r="78" spans="1:13" ht="48" thickBot="1" x14ac:dyDescent="0.3">
      <c r="A78" s="34" t="s">
        <v>252</v>
      </c>
      <c r="B78" s="35" t="s">
        <v>253</v>
      </c>
      <c r="C78" s="21">
        <v>240</v>
      </c>
      <c r="D78" s="9" t="s">
        <v>78</v>
      </c>
      <c r="E78" s="9" t="s">
        <v>16</v>
      </c>
      <c r="F78" s="11">
        <v>45</v>
      </c>
      <c r="G78" s="11">
        <v>0</v>
      </c>
      <c r="H78" s="11">
        <v>0</v>
      </c>
      <c r="I78" s="12"/>
      <c r="J78" s="13"/>
      <c r="K78" s="13"/>
      <c r="L78" s="14"/>
      <c r="M78" s="3"/>
    </row>
    <row r="79" spans="1:13" ht="63.75" thickBot="1" x14ac:dyDescent="0.3">
      <c r="A79" s="33" t="s">
        <v>256</v>
      </c>
      <c r="B79" s="37" t="s">
        <v>257</v>
      </c>
      <c r="C79" s="21">
        <v>240</v>
      </c>
      <c r="D79" s="9" t="s">
        <v>78</v>
      </c>
      <c r="E79" s="9" t="s">
        <v>16</v>
      </c>
      <c r="F79" s="11">
        <v>89.9</v>
      </c>
      <c r="G79" s="11">
        <v>0</v>
      </c>
      <c r="H79" s="11">
        <v>0</v>
      </c>
      <c r="I79" s="12"/>
      <c r="J79" s="13"/>
      <c r="K79" s="13"/>
      <c r="L79" s="14"/>
      <c r="M79" s="3"/>
    </row>
    <row r="80" spans="1:13" ht="48" thickBot="1" x14ac:dyDescent="0.3">
      <c r="A80" s="29" t="s">
        <v>208</v>
      </c>
      <c r="B80" s="30" t="s">
        <v>207</v>
      </c>
      <c r="C80" s="21">
        <v>240</v>
      </c>
      <c r="D80" s="9" t="s">
        <v>78</v>
      </c>
      <c r="E80" s="9" t="s">
        <v>16</v>
      </c>
      <c r="F80" s="11">
        <v>792.9</v>
      </c>
      <c r="G80" s="11">
        <v>0</v>
      </c>
      <c r="H80" s="24">
        <v>0</v>
      </c>
      <c r="I80" s="12"/>
      <c r="J80" s="13"/>
      <c r="K80" s="13"/>
      <c r="L80" s="14"/>
      <c r="M80" s="3"/>
    </row>
    <row r="81" spans="1:13" ht="32.25" thickBot="1" x14ac:dyDescent="0.3">
      <c r="A81" s="29" t="s">
        <v>234</v>
      </c>
      <c r="B81" s="30" t="s">
        <v>251</v>
      </c>
      <c r="C81" s="21"/>
      <c r="D81" s="9"/>
      <c r="E81" s="9"/>
      <c r="F81" s="11">
        <f>F82</f>
        <v>457.3</v>
      </c>
      <c r="G81" s="11">
        <f>G82</f>
        <v>0</v>
      </c>
      <c r="H81" s="11">
        <f>H82</f>
        <v>0</v>
      </c>
      <c r="I81" s="12"/>
      <c r="J81" s="13"/>
      <c r="K81" s="13"/>
      <c r="L81" s="14"/>
      <c r="M81" s="3"/>
    </row>
    <row r="82" spans="1:13" ht="48" thickBot="1" x14ac:dyDescent="0.3">
      <c r="A82" s="25" t="s">
        <v>235</v>
      </c>
      <c r="B82" s="28" t="s">
        <v>230</v>
      </c>
      <c r="C82" s="21">
        <v>240</v>
      </c>
      <c r="D82" s="9" t="s">
        <v>78</v>
      </c>
      <c r="E82" s="9" t="s">
        <v>16</v>
      </c>
      <c r="F82" s="11">
        <v>457.3</v>
      </c>
      <c r="G82" s="11">
        <v>0</v>
      </c>
      <c r="H82" s="24">
        <v>0</v>
      </c>
      <c r="I82" s="12"/>
      <c r="J82" s="13"/>
      <c r="K82" s="13"/>
      <c r="L82" s="14"/>
      <c r="M82" s="3"/>
    </row>
    <row r="83" spans="1:13" ht="32.25" thickBot="1" x14ac:dyDescent="0.3">
      <c r="A83" s="29" t="s">
        <v>233</v>
      </c>
      <c r="B83" s="30" t="s">
        <v>250</v>
      </c>
      <c r="C83" s="21"/>
      <c r="D83" s="9"/>
      <c r="E83" s="9"/>
      <c r="F83" s="11">
        <f>F84+F85</f>
        <v>388.8</v>
      </c>
      <c r="G83" s="11">
        <f>G85</f>
        <v>0</v>
      </c>
      <c r="H83" s="11">
        <f>H85</f>
        <v>0</v>
      </c>
      <c r="I83" s="12"/>
      <c r="J83" s="13"/>
      <c r="K83" s="13"/>
      <c r="L83" s="14"/>
      <c r="M83" s="3"/>
    </row>
    <row r="84" spans="1:13" ht="48" thickBot="1" x14ac:dyDescent="0.3">
      <c r="A84" s="34" t="s">
        <v>248</v>
      </c>
      <c r="B84" s="28" t="s">
        <v>249</v>
      </c>
      <c r="C84" s="21">
        <v>240</v>
      </c>
      <c r="D84" s="9" t="s">
        <v>78</v>
      </c>
      <c r="E84" s="9" t="s">
        <v>16</v>
      </c>
      <c r="F84" s="11">
        <v>220</v>
      </c>
      <c r="G84" s="11">
        <v>0</v>
      </c>
      <c r="H84" s="11">
        <v>0</v>
      </c>
      <c r="I84" s="12"/>
      <c r="J84" s="13"/>
      <c r="K84" s="13"/>
      <c r="L84" s="14"/>
      <c r="M84" s="3"/>
    </row>
    <row r="85" spans="1:13" ht="48" thickBot="1" x14ac:dyDescent="0.3">
      <c r="A85" s="25" t="s">
        <v>223</v>
      </c>
      <c r="B85" s="28" t="s">
        <v>229</v>
      </c>
      <c r="C85" s="21">
        <v>240</v>
      </c>
      <c r="D85" s="9" t="s">
        <v>78</v>
      </c>
      <c r="E85" s="9" t="s">
        <v>16</v>
      </c>
      <c r="F85" s="11">
        <v>168.8</v>
      </c>
      <c r="G85" s="11">
        <v>0</v>
      </c>
      <c r="H85" s="24">
        <v>0</v>
      </c>
      <c r="I85" s="12"/>
      <c r="J85" s="13"/>
      <c r="K85" s="13"/>
      <c r="L85" s="14"/>
      <c r="M85" s="3"/>
    </row>
    <row r="86" spans="1:13" ht="48" thickBot="1" x14ac:dyDescent="0.3">
      <c r="A86" s="8" t="s">
        <v>79</v>
      </c>
      <c r="B86" s="9" t="s">
        <v>80</v>
      </c>
      <c r="C86" s="10"/>
      <c r="D86" s="9"/>
      <c r="E86" s="9"/>
      <c r="F86" s="24">
        <f t="shared" ref="F86:G88" si="8">F87</f>
        <v>6469.7000000000007</v>
      </c>
      <c r="G86" s="24">
        <f t="shared" si="8"/>
        <v>2</v>
      </c>
      <c r="H86" s="24">
        <f>H87</f>
        <v>0</v>
      </c>
      <c r="I86" s="12"/>
      <c r="J86" s="13"/>
      <c r="K86" s="13"/>
      <c r="L86" s="14"/>
      <c r="M86" s="3"/>
    </row>
    <row r="87" spans="1:13" ht="16.5" thickBot="1" x14ac:dyDescent="0.3">
      <c r="A87" s="8" t="s">
        <v>17</v>
      </c>
      <c r="B87" s="9" t="s">
        <v>179</v>
      </c>
      <c r="C87" s="10"/>
      <c r="D87" s="9"/>
      <c r="E87" s="9"/>
      <c r="F87" s="24">
        <f>F88+F90+F92+F94</f>
        <v>6469.7000000000007</v>
      </c>
      <c r="G87" s="24">
        <f t="shared" si="8"/>
        <v>2</v>
      </c>
      <c r="H87" s="24">
        <f>H88</f>
        <v>0</v>
      </c>
      <c r="I87" s="12"/>
      <c r="J87" s="13"/>
      <c r="K87" s="13"/>
      <c r="L87" s="14"/>
      <c r="M87" s="3"/>
    </row>
    <row r="88" spans="1:13" ht="32.25" thickBot="1" x14ac:dyDescent="0.3">
      <c r="A88" s="8" t="s">
        <v>81</v>
      </c>
      <c r="B88" s="9" t="s">
        <v>180</v>
      </c>
      <c r="C88" s="10"/>
      <c r="D88" s="9"/>
      <c r="E88" s="9"/>
      <c r="F88" s="24">
        <f t="shared" si="8"/>
        <v>40</v>
      </c>
      <c r="G88" s="24">
        <f t="shared" si="8"/>
        <v>2</v>
      </c>
      <c r="H88" s="24">
        <f>H89</f>
        <v>0</v>
      </c>
      <c r="I88" s="12"/>
      <c r="J88" s="13"/>
      <c r="K88" s="13"/>
      <c r="L88" s="14"/>
      <c r="M88" s="3"/>
    </row>
    <row r="89" spans="1:13" ht="48" thickBot="1" x14ac:dyDescent="0.3">
      <c r="A89" s="8" t="s">
        <v>82</v>
      </c>
      <c r="B89" s="9" t="s">
        <v>83</v>
      </c>
      <c r="C89" s="21">
        <v>240</v>
      </c>
      <c r="D89" s="9" t="s">
        <v>80</v>
      </c>
      <c r="E89" s="9" t="s">
        <v>16</v>
      </c>
      <c r="F89" s="11">
        <v>40</v>
      </c>
      <c r="G89" s="11">
        <v>2</v>
      </c>
      <c r="H89" s="24">
        <v>0</v>
      </c>
      <c r="I89" s="12"/>
      <c r="J89" s="13"/>
      <c r="K89" s="13"/>
      <c r="L89" s="14"/>
      <c r="M89" s="3"/>
    </row>
    <row r="90" spans="1:13" ht="79.5" thickBot="1" x14ac:dyDescent="0.3">
      <c r="A90" s="8" t="s">
        <v>206</v>
      </c>
      <c r="B90" s="9" t="s">
        <v>205</v>
      </c>
      <c r="C90" s="21"/>
      <c r="D90" s="9"/>
      <c r="E90" s="9"/>
      <c r="F90" s="11">
        <f>F91</f>
        <v>3631.4</v>
      </c>
      <c r="G90" s="11">
        <f>G91</f>
        <v>0</v>
      </c>
      <c r="H90" s="24">
        <f>H91</f>
        <v>0</v>
      </c>
      <c r="I90" s="12"/>
      <c r="J90" s="13"/>
      <c r="K90" s="13"/>
      <c r="L90" s="14"/>
      <c r="M90" s="3"/>
    </row>
    <row r="91" spans="1:13" ht="95.25" thickBot="1" x14ac:dyDescent="0.3">
      <c r="A91" s="40" t="s">
        <v>247</v>
      </c>
      <c r="B91" s="30" t="s">
        <v>204</v>
      </c>
      <c r="C91" s="21">
        <v>240</v>
      </c>
      <c r="D91" s="9" t="s">
        <v>80</v>
      </c>
      <c r="E91" s="9" t="s">
        <v>16</v>
      </c>
      <c r="F91" s="11">
        <v>3631.4</v>
      </c>
      <c r="G91" s="11">
        <v>0</v>
      </c>
      <c r="H91" s="24">
        <v>0</v>
      </c>
      <c r="I91" s="12"/>
      <c r="J91" s="13"/>
      <c r="K91" s="13"/>
      <c r="L91" s="14"/>
      <c r="M91" s="3"/>
    </row>
    <row r="92" spans="1:13" ht="48" thickBot="1" x14ac:dyDescent="0.3">
      <c r="A92" s="25" t="s">
        <v>222</v>
      </c>
      <c r="B92" s="30" t="s">
        <v>219</v>
      </c>
      <c r="C92" s="21"/>
      <c r="D92" s="9"/>
      <c r="E92" s="9"/>
      <c r="F92" s="11">
        <f>F93</f>
        <v>77.8</v>
      </c>
      <c r="G92" s="11">
        <f t="shared" ref="G92:H92" si="9">G93</f>
        <v>0</v>
      </c>
      <c r="H92" s="11">
        <f t="shared" si="9"/>
        <v>0</v>
      </c>
      <c r="I92" s="12"/>
      <c r="J92" s="13"/>
      <c r="K92" s="13"/>
      <c r="L92" s="14"/>
      <c r="M92" s="3"/>
    </row>
    <row r="93" spans="1:13" ht="63.75" thickBot="1" x14ac:dyDescent="0.3">
      <c r="A93" s="38" t="s">
        <v>246</v>
      </c>
      <c r="B93" s="10" t="s">
        <v>218</v>
      </c>
      <c r="C93" s="21">
        <v>240</v>
      </c>
      <c r="D93" s="9" t="s">
        <v>80</v>
      </c>
      <c r="E93" s="9" t="s">
        <v>16</v>
      </c>
      <c r="F93" s="11">
        <v>77.8</v>
      </c>
      <c r="G93" s="11">
        <v>0</v>
      </c>
      <c r="H93" s="24">
        <v>0</v>
      </c>
      <c r="I93" s="12"/>
      <c r="J93" s="13"/>
      <c r="K93" s="13"/>
      <c r="L93" s="14"/>
      <c r="M93" s="3"/>
    </row>
    <row r="94" spans="1:13" ht="32.25" thickBot="1" x14ac:dyDescent="0.3">
      <c r="A94" s="25" t="s">
        <v>221</v>
      </c>
      <c r="B94" s="30" t="s">
        <v>220</v>
      </c>
      <c r="C94" s="21"/>
      <c r="D94" s="9"/>
      <c r="E94" s="9"/>
      <c r="F94" s="11">
        <f>F96+F95</f>
        <v>2720.5</v>
      </c>
      <c r="G94" s="11">
        <f>G96+G95</f>
        <v>0</v>
      </c>
      <c r="H94" s="11">
        <f>H96+H95</f>
        <v>0</v>
      </c>
      <c r="I94" s="12"/>
      <c r="J94" s="13"/>
      <c r="K94" s="13"/>
      <c r="L94" s="14"/>
      <c r="M94" s="3"/>
    </row>
    <row r="95" spans="1:13" ht="63.75" thickBot="1" x14ac:dyDescent="0.3">
      <c r="A95" s="39" t="s">
        <v>255</v>
      </c>
      <c r="B95" s="10" t="s">
        <v>254</v>
      </c>
      <c r="C95" s="21">
        <v>240</v>
      </c>
      <c r="D95" s="9" t="s">
        <v>80</v>
      </c>
      <c r="E95" s="9" t="s">
        <v>16</v>
      </c>
      <c r="F95" s="11">
        <v>388.3</v>
      </c>
      <c r="G95" s="11">
        <v>0</v>
      </c>
      <c r="H95" s="11">
        <v>0</v>
      </c>
      <c r="I95" s="12"/>
      <c r="J95" s="13"/>
      <c r="K95" s="13"/>
      <c r="L95" s="14"/>
      <c r="M95" s="3"/>
    </row>
    <row r="96" spans="1:13" ht="48" thickBot="1" x14ac:dyDescent="0.3">
      <c r="A96" s="31" t="s">
        <v>216</v>
      </c>
      <c r="B96" s="10" t="s">
        <v>217</v>
      </c>
      <c r="C96" s="21">
        <v>240</v>
      </c>
      <c r="D96" s="9" t="s">
        <v>80</v>
      </c>
      <c r="E96" s="9" t="s">
        <v>16</v>
      </c>
      <c r="F96" s="11">
        <v>2332.1999999999998</v>
      </c>
      <c r="G96" s="11">
        <v>0</v>
      </c>
      <c r="H96" s="24">
        <v>0</v>
      </c>
      <c r="I96" s="12"/>
      <c r="J96" s="13"/>
      <c r="K96" s="13"/>
      <c r="L96" s="14"/>
      <c r="M96" s="3"/>
    </row>
    <row r="97" spans="1:13" ht="48" thickBot="1" x14ac:dyDescent="0.3">
      <c r="A97" s="8" t="s">
        <v>84</v>
      </c>
      <c r="B97" s="9" t="s">
        <v>85</v>
      </c>
      <c r="C97" s="10"/>
      <c r="D97" s="9"/>
      <c r="E97" s="9"/>
      <c r="F97" s="11">
        <f>F98</f>
        <v>13931.3</v>
      </c>
      <c r="G97" s="11">
        <f t="shared" ref="G97:H98" si="10">G98</f>
        <v>11724.3</v>
      </c>
      <c r="H97" s="11">
        <f t="shared" si="10"/>
        <v>11141.5</v>
      </c>
      <c r="I97" s="12"/>
      <c r="J97" s="13"/>
      <c r="K97" s="13"/>
      <c r="L97" s="14"/>
      <c r="M97" s="3"/>
    </row>
    <row r="98" spans="1:13" s="16" customFormat="1" ht="16.5" thickBot="1" x14ac:dyDescent="0.3">
      <c r="A98" s="8" t="s">
        <v>17</v>
      </c>
      <c r="B98" s="9" t="s">
        <v>181</v>
      </c>
      <c r="C98" s="10"/>
      <c r="D98" s="9"/>
      <c r="E98" s="9"/>
      <c r="F98" s="11">
        <f>F99</f>
        <v>13931.3</v>
      </c>
      <c r="G98" s="11">
        <f t="shared" si="10"/>
        <v>11724.3</v>
      </c>
      <c r="H98" s="11">
        <f t="shared" si="10"/>
        <v>11141.5</v>
      </c>
      <c r="I98" s="12"/>
      <c r="J98" s="13"/>
      <c r="K98" s="13"/>
      <c r="L98" s="14"/>
      <c r="M98" s="15"/>
    </row>
    <row r="99" spans="1:13" ht="32.25" thickBot="1" x14ac:dyDescent="0.3">
      <c r="A99" s="8" t="s">
        <v>86</v>
      </c>
      <c r="B99" s="9" t="s">
        <v>182</v>
      </c>
      <c r="C99" s="10"/>
      <c r="D99" s="9"/>
      <c r="E99" s="9"/>
      <c r="F99" s="11">
        <f>SUM(F100:F108)</f>
        <v>13931.3</v>
      </c>
      <c r="G99" s="11">
        <f>SUM(G100:G108)</f>
        <v>11724.3</v>
      </c>
      <c r="H99" s="11">
        <f>SUM(H100:H108)</f>
        <v>11141.5</v>
      </c>
      <c r="I99" s="12"/>
      <c r="J99" s="13"/>
      <c r="K99" s="13"/>
      <c r="L99" s="14"/>
      <c r="M99" s="3"/>
    </row>
    <row r="100" spans="1:13" ht="63.75" thickBot="1" x14ac:dyDescent="0.3">
      <c r="A100" s="23" t="s">
        <v>87</v>
      </c>
      <c r="B100" s="9" t="s">
        <v>88</v>
      </c>
      <c r="C100" s="10">
        <v>120</v>
      </c>
      <c r="D100" s="9" t="s">
        <v>16</v>
      </c>
      <c r="E100" s="9" t="s">
        <v>50</v>
      </c>
      <c r="F100" s="36">
        <v>11541.3</v>
      </c>
      <c r="G100" s="11">
        <v>11141.5</v>
      </c>
      <c r="H100" s="24">
        <v>11141.5</v>
      </c>
      <c r="I100" s="12"/>
      <c r="J100" s="13"/>
      <c r="K100" s="13"/>
      <c r="L100" s="14"/>
      <c r="M100" s="3"/>
    </row>
    <row r="101" spans="1:13" ht="32.25" thickBot="1" x14ac:dyDescent="0.3">
      <c r="A101" s="8" t="s">
        <v>89</v>
      </c>
      <c r="B101" s="9" t="s">
        <v>90</v>
      </c>
      <c r="C101" s="10">
        <v>240</v>
      </c>
      <c r="D101" s="9" t="s">
        <v>16</v>
      </c>
      <c r="E101" s="9" t="s">
        <v>50</v>
      </c>
      <c r="F101" s="36">
        <v>1378.1</v>
      </c>
      <c r="G101" s="11">
        <v>582.79999999999995</v>
      </c>
      <c r="H101" s="11">
        <v>0</v>
      </c>
      <c r="I101" s="12"/>
      <c r="J101" s="13"/>
      <c r="K101" s="13"/>
      <c r="L101" s="14"/>
      <c r="M101" s="3"/>
    </row>
    <row r="102" spans="1:13" ht="48" thickBot="1" x14ac:dyDescent="0.3">
      <c r="A102" s="33" t="s">
        <v>243</v>
      </c>
      <c r="B102" s="9" t="s">
        <v>242</v>
      </c>
      <c r="C102" s="10">
        <v>240</v>
      </c>
      <c r="D102" s="9" t="s">
        <v>16</v>
      </c>
      <c r="E102" s="9" t="s">
        <v>50</v>
      </c>
      <c r="F102" s="11">
        <v>82.1</v>
      </c>
      <c r="G102" s="11">
        <v>0</v>
      </c>
      <c r="H102" s="11">
        <v>0</v>
      </c>
      <c r="I102" s="12"/>
      <c r="J102" s="13"/>
      <c r="K102" s="13"/>
      <c r="L102" s="14"/>
      <c r="M102" s="3"/>
    </row>
    <row r="103" spans="1:13" ht="48" thickBot="1" x14ac:dyDescent="0.3">
      <c r="A103" s="34" t="s">
        <v>245</v>
      </c>
      <c r="B103" s="26" t="s">
        <v>244</v>
      </c>
      <c r="C103" s="10">
        <v>240</v>
      </c>
      <c r="D103" s="9" t="s">
        <v>16</v>
      </c>
      <c r="E103" s="9" t="s">
        <v>50</v>
      </c>
      <c r="F103" s="11">
        <v>120.9</v>
      </c>
      <c r="G103" s="11">
        <v>0</v>
      </c>
      <c r="H103" s="11">
        <v>0</v>
      </c>
      <c r="I103" s="12"/>
      <c r="J103" s="13"/>
      <c r="K103" s="13"/>
      <c r="L103" s="14"/>
      <c r="M103" s="3"/>
    </row>
    <row r="104" spans="1:13" ht="48" thickBot="1" x14ac:dyDescent="0.3">
      <c r="A104" s="25" t="s">
        <v>240</v>
      </c>
      <c r="B104" s="26" t="s">
        <v>239</v>
      </c>
      <c r="C104" s="10">
        <v>240</v>
      </c>
      <c r="D104" s="9" t="s">
        <v>16</v>
      </c>
      <c r="E104" s="9" t="s">
        <v>50</v>
      </c>
      <c r="F104" s="11">
        <v>168.8</v>
      </c>
      <c r="G104" s="11">
        <v>0</v>
      </c>
      <c r="H104" s="11">
        <v>0</v>
      </c>
      <c r="I104" s="12"/>
      <c r="J104" s="13"/>
      <c r="K104" s="13"/>
      <c r="L104" s="14"/>
      <c r="M104" s="3"/>
    </row>
    <row r="105" spans="1:13" ht="48" thickBot="1" x14ac:dyDescent="0.3">
      <c r="A105" s="8" t="s">
        <v>91</v>
      </c>
      <c r="B105" s="9" t="s">
        <v>92</v>
      </c>
      <c r="C105" s="10">
        <v>240</v>
      </c>
      <c r="D105" s="9" t="s">
        <v>16</v>
      </c>
      <c r="E105" s="9" t="s">
        <v>50</v>
      </c>
      <c r="F105" s="11">
        <v>40</v>
      </c>
      <c r="G105" s="11">
        <v>0</v>
      </c>
      <c r="H105" s="11">
        <v>0</v>
      </c>
      <c r="I105" s="12"/>
      <c r="J105" s="13"/>
      <c r="K105" s="13"/>
      <c r="L105" s="14"/>
      <c r="M105" s="3"/>
    </row>
    <row r="106" spans="1:13" ht="63.75" hidden="1" thickBot="1" x14ac:dyDescent="0.3">
      <c r="A106" s="8" t="s">
        <v>93</v>
      </c>
      <c r="B106" s="9" t="s">
        <v>94</v>
      </c>
      <c r="C106" s="10">
        <v>240</v>
      </c>
      <c r="D106" s="9" t="s">
        <v>16</v>
      </c>
      <c r="E106" s="9" t="s">
        <v>50</v>
      </c>
      <c r="F106" s="11">
        <v>0</v>
      </c>
      <c r="G106" s="11">
        <v>0</v>
      </c>
      <c r="H106" s="11">
        <v>0</v>
      </c>
      <c r="I106" s="12"/>
      <c r="J106" s="13"/>
      <c r="K106" s="13"/>
      <c r="L106" s="14"/>
      <c r="M106" s="3"/>
    </row>
    <row r="107" spans="1:13" ht="48" thickBot="1" x14ac:dyDescent="0.3">
      <c r="A107" s="8" t="s">
        <v>95</v>
      </c>
      <c r="B107" s="9" t="s">
        <v>96</v>
      </c>
      <c r="C107" s="10">
        <v>850</v>
      </c>
      <c r="D107" s="9" t="s">
        <v>16</v>
      </c>
      <c r="E107" s="9" t="s">
        <v>50</v>
      </c>
      <c r="F107" s="11">
        <v>100</v>
      </c>
      <c r="G107" s="11">
        <v>0</v>
      </c>
      <c r="H107" s="11">
        <v>0</v>
      </c>
      <c r="I107" s="12"/>
      <c r="J107" s="13"/>
      <c r="K107" s="13"/>
      <c r="L107" s="14"/>
      <c r="M107" s="3"/>
    </row>
    <row r="108" spans="1:13" ht="32.25" thickBot="1" x14ac:dyDescent="0.3">
      <c r="A108" s="8" t="s">
        <v>97</v>
      </c>
      <c r="B108" s="9" t="s">
        <v>98</v>
      </c>
      <c r="C108" s="10">
        <v>240</v>
      </c>
      <c r="D108" s="9" t="s">
        <v>16</v>
      </c>
      <c r="E108" s="9" t="s">
        <v>50</v>
      </c>
      <c r="F108" s="11">
        <v>500.1</v>
      </c>
      <c r="G108" s="11">
        <v>0</v>
      </c>
      <c r="H108" s="11">
        <v>0</v>
      </c>
      <c r="I108" s="12"/>
      <c r="J108" s="13"/>
      <c r="K108" s="13"/>
      <c r="L108" s="14"/>
      <c r="M108" s="3"/>
    </row>
    <row r="109" spans="1:13" ht="32.25" thickBot="1" x14ac:dyDescent="0.3">
      <c r="A109" s="8" t="s">
        <v>99</v>
      </c>
      <c r="B109" s="9" t="s">
        <v>34</v>
      </c>
      <c r="C109" s="10"/>
      <c r="D109" s="9"/>
      <c r="E109" s="9"/>
      <c r="F109" s="11">
        <f t="shared" ref="F109:H111" si="11">F110</f>
        <v>1.5</v>
      </c>
      <c r="G109" s="11">
        <f t="shared" si="11"/>
        <v>0</v>
      </c>
      <c r="H109" s="11">
        <f t="shared" si="11"/>
        <v>0</v>
      </c>
      <c r="I109" s="12"/>
      <c r="J109" s="13"/>
      <c r="K109" s="13"/>
      <c r="L109" s="14"/>
      <c r="M109" s="3"/>
    </row>
    <row r="110" spans="1:13" ht="16.5" thickBot="1" x14ac:dyDescent="0.3">
      <c r="A110" s="8" t="s">
        <v>17</v>
      </c>
      <c r="B110" s="9" t="s">
        <v>183</v>
      </c>
      <c r="C110" s="10"/>
      <c r="D110" s="9"/>
      <c r="E110" s="9"/>
      <c r="F110" s="11">
        <f t="shared" si="11"/>
        <v>1.5</v>
      </c>
      <c r="G110" s="11">
        <f t="shared" si="11"/>
        <v>0</v>
      </c>
      <c r="H110" s="11">
        <f t="shared" si="11"/>
        <v>0</v>
      </c>
      <c r="I110" s="12"/>
      <c r="J110" s="13"/>
      <c r="K110" s="13"/>
      <c r="L110" s="14"/>
      <c r="M110" s="3"/>
    </row>
    <row r="111" spans="1:13" ht="48" thickBot="1" x14ac:dyDescent="0.3">
      <c r="A111" s="8" t="s">
        <v>100</v>
      </c>
      <c r="B111" s="9" t="s">
        <v>184</v>
      </c>
      <c r="C111" s="10"/>
      <c r="D111" s="9"/>
      <c r="E111" s="9"/>
      <c r="F111" s="11">
        <f t="shared" si="11"/>
        <v>1.5</v>
      </c>
      <c r="G111" s="11">
        <f t="shared" si="11"/>
        <v>0</v>
      </c>
      <c r="H111" s="11">
        <f t="shared" si="11"/>
        <v>0</v>
      </c>
      <c r="I111" s="12"/>
      <c r="J111" s="13"/>
      <c r="K111" s="13"/>
      <c r="L111" s="14"/>
      <c r="M111" s="3"/>
    </row>
    <row r="112" spans="1:13" ht="48" thickBot="1" x14ac:dyDescent="0.3">
      <c r="A112" s="8" t="s">
        <v>101</v>
      </c>
      <c r="B112" s="9" t="s">
        <v>102</v>
      </c>
      <c r="C112" s="10">
        <v>240</v>
      </c>
      <c r="D112" s="9" t="s">
        <v>16</v>
      </c>
      <c r="E112" s="9" t="s">
        <v>50</v>
      </c>
      <c r="F112" s="11">
        <v>1.5</v>
      </c>
      <c r="G112" s="11">
        <v>0</v>
      </c>
      <c r="H112" s="24">
        <v>0</v>
      </c>
      <c r="I112" s="12"/>
      <c r="J112" s="13"/>
      <c r="K112" s="13"/>
      <c r="L112" s="14"/>
      <c r="M112" s="3"/>
    </row>
    <row r="113" spans="1:13" ht="32.25" thickBot="1" x14ac:dyDescent="0.3">
      <c r="A113" s="8" t="s">
        <v>103</v>
      </c>
      <c r="B113" s="9" t="s">
        <v>185</v>
      </c>
      <c r="C113" s="10"/>
      <c r="D113" s="9"/>
      <c r="E113" s="9"/>
      <c r="F113" s="24">
        <f t="shared" ref="F113:G115" si="12">F114</f>
        <v>213.5</v>
      </c>
      <c r="G113" s="24">
        <f t="shared" si="12"/>
        <v>209.5</v>
      </c>
      <c r="H113" s="24">
        <f>H114</f>
        <v>0</v>
      </c>
      <c r="I113" s="12"/>
      <c r="J113" s="13"/>
      <c r="K113" s="13"/>
      <c r="L113" s="14"/>
      <c r="M113" s="3"/>
    </row>
    <row r="114" spans="1:13" ht="16.5" thickBot="1" x14ac:dyDescent="0.3">
      <c r="A114" s="8" t="s">
        <v>17</v>
      </c>
      <c r="B114" s="9" t="s">
        <v>195</v>
      </c>
      <c r="C114" s="10"/>
      <c r="D114" s="9"/>
      <c r="E114" s="9"/>
      <c r="F114" s="24">
        <f t="shared" si="12"/>
        <v>213.5</v>
      </c>
      <c r="G114" s="24">
        <f t="shared" si="12"/>
        <v>209.5</v>
      </c>
      <c r="H114" s="24">
        <f>H115</f>
        <v>0</v>
      </c>
      <c r="I114" s="12"/>
      <c r="J114" s="13"/>
      <c r="K114" s="13"/>
      <c r="L114" s="14"/>
      <c r="M114" s="3"/>
    </row>
    <row r="115" spans="1:13" ht="32.25" thickBot="1" x14ac:dyDescent="0.3">
      <c r="A115" s="8" t="s">
        <v>104</v>
      </c>
      <c r="B115" s="9" t="s">
        <v>194</v>
      </c>
      <c r="C115" s="10"/>
      <c r="D115" s="9"/>
      <c r="E115" s="9"/>
      <c r="F115" s="24">
        <f t="shared" si="12"/>
        <v>213.5</v>
      </c>
      <c r="G115" s="24">
        <f t="shared" si="12"/>
        <v>209.5</v>
      </c>
      <c r="H115" s="24">
        <f>H116</f>
        <v>0</v>
      </c>
      <c r="I115" s="12"/>
      <c r="J115" s="13"/>
      <c r="K115" s="13"/>
      <c r="L115" s="14"/>
      <c r="M115" s="3"/>
    </row>
    <row r="116" spans="1:13" ht="32.25" thickBot="1" x14ac:dyDescent="0.3">
      <c r="A116" s="8" t="s">
        <v>105</v>
      </c>
      <c r="B116" s="9" t="s">
        <v>106</v>
      </c>
      <c r="C116" s="10">
        <v>310</v>
      </c>
      <c r="D116" s="9" t="s">
        <v>27</v>
      </c>
      <c r="E116" s="9" t="s">
        <v>16</v>
      </c>
      <c r="F116" s="11">
        <v>213.5</v>
      </c>
      <c r="G116" s="11">
        <v>209.5</v>
      </c>
      <c r="H116" s="24">
        <v>0</v>
      </c>
      <c r="I116" s="12"/>
      <c r="J116" s="13"/>
      <c r="K116" s="13"/>
      <c r="L116" s="14"/>
      <c r="M116" s="3"/>
    </row>
    <row r="117" spans="1:13" ht="48" thickBot="1" x14ac:dyDescent="0.3">
      <c r="A117" s="8" t="s">
        <v>107</v>
      </c>
      <c r="B117" s="9" t="s">
        <v>193</v>
      </c>
      <c r="C117" s="10"/>
      <c r="D117" s="9"/>
      <c r="E117" s="9"/>
      <c r="F117" s="11">
        <f>F118</f>
        <v>6.8</v>
      </c>
      <c r="G117" s="11">
        <f t="shared" ref="G117:H119" si="13">G118</f>
        <v>0</v>
      </c>
      <c r="H117" s="11">
        <f t="shared" si="13"/>
        <v>0</v>
      </c>
      <c r="I117" s="12"/>
      <c r="J117" s="13"/>
      <c r="K117" s="13"/>
      <c r="L117" s="14"/>
      <c r="M117" s="3"/>
    </row>
    <row r="118" spans="1:13" ht="16.5" thickBot="1" x14ac:dyDescent="0.3">
      <c r="A118" s="8" t="s">
        <v>17</v>
      </c>
      <c r="B118" s="9" t="s">
        <v>192</v>
      </c>
      <c r="C118" s="10"/>
      <c r="D118" s="9"/>
      <c r="E118" s="9"/>
      <c r="F118" s="11">
        <f>F119</f>
        <v>6.8</v>
      </c>
      <c r="G118" s="11">
        <f t="shared" si="13"/>
        <v>0</v>
      </c>
      <c r="H118" s="11">
        <f t="shared" si="13"/>
        <v>0</v>
      </c>
      <c r="I118" s="12"/>
      <c r="J118" s="13"/>
      <c r="K118" s="13"/>
      <c r="L118" s="14"/>
      <c r="M118" s="3"/>
    </row>
    <row r="119" spans="1:13" ht="32.25" thickBot="1" x14ac:dyDescent="0.3">
      <c r="A119" s="8" t="s">
        <v>108</v>
      </c>
      <c r="B119" s="9" t="s">
        <v>191</v>
      </c>
      <c r="C119" s="10"/>
      <c r="D119" s="9"/>
      <c r="E119" s="9"/>
      <c r="F119" s="11">
        <f>F120</f>
        <v>6.8</v>
      </c>
      <c r="G119" s="11">
        <f t="shared" si="13"/>
        <v>0</v>
      </c>
      <c r="H119" s="11">
        <f t="shared" si="13"/>
        <v>0</v>
      </c>
      <c r="I119" s="12"/>
      <c r="J119" s="13"/>
      <c r="K119" s="13"/>
      <c r="L119" s="14"/>
      <c r="M119" s="3"/>
    </row>
    <row r="120" spans="1:13" ht="32.25" thickBot="1" x14ac:dyDescent="0.3">
      <c r="A120" s="8" t="s">
        <v>109</v>
      </c>
      <c r="B120" s="9" t="s">
        <v>110</v>
      </c>
      <c r="C120" s="10">
        <v>240</v>
      </c>
      <c r="D120" s="9" t="s">
        <v>21</v>
      </c>
      <c r="E120" s="9" t="s">
        <v>26</v>
      </c>
      <c r="F120" s="11">
        <v>6.8</v>
      </c>
      <c r="G120" s="24">
        <v>0</v>
      </c>
      <c r="H120" s="24">
        <v>0</v>
      </c>
      <c r="I120" s="12"/>
      <c r="J120" s="13"/>
      <c r="K120" s="13"/>
      <c r="L120" s="14"/>
      <c r="M120" s="3"/>
    </row>
    <row r="121" spans="1:13" ht="16.5" thickBot="1" x14ac:dyDescent="0.3">
      <c r="A121" s="8" t="s">
        <v>111</v>
      </c>
      <c r="B121" s="9" t="s">
        <v>189</v>
      </c>
      <c r="C121" s="10"/>
      <c r="D121" s="9"/>
      <c r="E121" s="9"/>
      <c r="F121" s="11">
        <f t="shared" ref="F121:H122" si="14">F122</f>
        <v>0</v>
      </c>
      <c r="G121" s="11">
        <f t="shared" si="14"/>
        <v>859.7</v>
      </c>
      <c r="H121" s="11">
        <f t="shared" si="14"/>
        <v>0</v>
      </c>
      <c r="I121" s="12"/>
      <c r="J121" s="13"/>
      <c r="K121" s="13"/>
      <c r="L121" s="14"/>
      <c r="M121" s="3"/>
    </row>
    <row r="122" spans="1:13" ht="16.5" thickBot="1" x14ac:dyDescent="0.3">
      <c r="A122" s="8" t="s">
        <v>112</v>
      </c>
      <c r="B122" s="9" t="s">
        <v>190</v>
      </c>
      <c r="C122" s="10"/>
      <c r="D122" s="9"/>
      <c r="E122" s="9"/>
      <c r="F122" s="11">
        <f t="shared" si="14"/>
        <v>0</v>
      </c>
      <c r="G122" s="11">
        <f t="shared" si="14"/>
        <v>859.7</v>
      </c>
      <c r="H122" s="11">
        <f t="shared" si="14"/>
        <v>0</v>
      </c>
      <c r="I122" s="12"/>
      <c r="J122" s="13"/>
      <c r="K122" s="13"/>
      <c r="L122" s="14"/>
      <c r="M122" s="3"/>
    </row>
    <row r="123" spans="1:13" ht="48" thickBot="1" x14ac:dyDescent="0.3">
      <c r="A123" s="8" t="s">
        <v>113</v>
      </c>
      <c r="B123" s="9" t="s">
        <v>114</v>
      </c>
      <c r="C123" s="10">
        <v>880</v>
      </c>
      <c r="D123" s="9" t="s">
        <v>16</v>
      </c>
      <c r="E123" s="9" t="s">
        <v>20</v>
      </c>
      <c r="F123" s="11">
        <v>0</v>
      </c>
      <c r="G123" s="11">
        <v>859.7</v>
      </c>
      <c r="H123" s="24">
        <v>0</v>
      </c>
      <c r="I123" s="12"/>
      <c r="J123" s="13"/>
      <c r="K123" s="13"/>
      <c r="L123" s="14"/>
      <c r="M123" s="3"/>
    </row>
    <row r="124" spans="1:13" s="16" customFormat="1" ht="16.5" thickBot="1" x14ac:dyDescent="0.3">
      <c r="A124" s="8" t="s">
        <v>115</v>
      </c>
      <c r="B124" s="9" t="s">
        <v>188</v>
      </c>
      <c r="C124" s="10"/>
      <c r="D124" s="9"/>
      <c r="E124" s="9"/>
      <c r="F124" s="11">
        <f>F125+F127</f>
        <v>880.1</v>
      </c>
      <c r="G124" s="11">
        <f t="shared" ref="G124:H124" si="15">G125+G127</f>
        <v>950.7</v>
      </c>
      <c r="H124" s="11">
        <f t="shared" si="15"/>
        <v>1292.5</v>
      </c>
      <c r="I124" s="12"/>
      <c r="J124" s="13"/>
      <c r="K124" s="13"/>
      <c r="L124" s="14"/>
      <c r="M124" s="15"/>
    </row>
    <row r="125" spans="1:13" ht="16.5" thickBot="1" x14ac:dyDescent="0.3">
      <c r="A125" s="8" t="s">
        <v>116</v>
      </c>
      <c r="B125" s="9" t="s">
        <v>187</v>
      </c>
      <c r="C125" s="10"/>
      <c r="D125" s="9"/>
      <c r="E125" s="9"/>
      <c r="F125" s="11">
        <f>F126</f>
        <v>0</v>
      </c>
      <c r="G125" s="11">
        <f t="shared" ref="G125:H125" si="16">G126</f>
        <v>1</v>
      </c>
      <c r="H125" s="11">
        <f t="shared" si="16"/>
        <v>1</v>
      </c>
      <c r="I125" s="12"/>
      <c r="J125" s="13"/>
      <c r="K125" s="13"/>
      <c r="L125" s="14"/>
      <c r="M125" s="3"/>
    </row>
    <row r="126" spans="1:13" ht="63.75" thickBot="1" x14ac:dyDescent="0.3">
      <c r="A126" s="8" t="s">
        <v>117</v>
      </c>
      <c r="B126" s="9" t="s">
        <v>118</v>
      </c>
      <c r="C126" s="10">
        <v>870</v>
      </c>
      <c r="D126" s="9" t="s">
        <v>16</v>
      </c>
      <c r="E126" s="9" t="s">
        <v>80</v>
      </c>
      <c r="F126" s="11">
        <v>0</v>
      </c>
      <c r="G126" s="11">
        <v>1</v>
      </c>
      <c r="H126" s="24">
        <v>1</v>
      </c>
      <c r="I126" s="12"/>
      <c r="J126" s="13"/>
      <c r="K126" s="13"/>
      <c r="L126" s="14"/>
      <c r="M126" s="3"/>
    </row>
    <row r="127" spans="1:13" ht="16.5" thickBot="1" x14ac:dyDescent="0.3">
      <c r="A127" s="8" t="s">
        <v>119</v>
      </c>
      <c r="B127" s="9" t="s">
        <v>186</v>
      </c>
      <c r="C127" s="10"/>
      <c r="D127" s="9"/>
      <c r="E127" s="9"/>
      <c r="F127" s="11">
        <f>SUM(F128:F135)</f>
        <v>880.1</v>
      </c>
      <c r="G127" s="11">
        <f t="shared" ref="G127:H127" si="17">SUM(G128:G135)</f>
        <v>949.7</v>
      </c>
      <c r="H127" s="11">
        <f t="shared" si="17"/>
        <v>1291.5</v>
      </c>
      <c r="I127" s="12"/>
      <c r="J127" s="13"/>
      <c r="K127" s="13"/>
      <c r="L127" s="14"/>
      <c r="M127" s="3"/>
    </row>
    <row r="128" spans="1:13" ht="48" thickBot="1" x14ac:dyDescent="0.3">
      <c r="A128" s="8" t="s">
        <v>120</v>
      </c>
      <c r="B128" s="9" t="s">
        <v>121</v>
      </c>
      <c r="C128" s="10">
        <v>240</v>
      </c>
      <c r="D128" s="9" t="s">
        <v>50</v>
      </c>
      <c r="E128" s="9" t="s">
        <v>122</v>
      </c>
      <c r="F128" s="11">
        <v>135</v>
      </c>
      <c r="G128" s="11">
        <v>0</v>
      </c>
      <c r="H128" s="11">
        <v>0</v>
      </c>
      <c r="I128" s="12"/>
      <c r="J128" s="13"/>
      <c r="K128" s="13"/>
      <c r="L128" s="14"/>
      <c r="M128" s="3"/>
    </row>
    <row r="129" spans="1:39" ht="48" thickBot="1" x14ac:dyDescent="0.3">
      <c r="A129" s="8" t="s">
        <v>123</v>
      </c>
      <c r="B129" s="9" t="s">
        <v>121</v>
      </c>
      <c r="C129" s="10">
        <v>850</v>
      </c>
      <c r="D129" s="9" t="s">
        <v>16</v>
      </c>
      <c r="E129" s="9" t="s">
        <v>85</v>
      </c>
      <c r="F129" s="11">
        <v>20.5</v>
      </c>
      <c r="G129" s="11">
        <v>0</v>
      </c>
      <c r="H129" s="11">
        <v>0</v>
      </c>
      <c r="I129" s="12"/>
      <c r="J129" s="13"/>
      <c r="K129" s="13"/>
      <c r="L129" s="14"/>
      <c r="M129" s="3"/>
    </row>
    <row r="130" spans="1:39" ht="95.25" thickBot="1" x14ac:dyDescent="0.3">
      <c r="A130" s="23" t="s">
        <v>124</v>
      </c>
      <c r="B130" s="9" t="s">
        <v>125</v>
      </c>
      <c r="C130" s="10">
        <v>120</v>
      </c>
      <c r="D130" s="9" t="s">
        <v>22</v>
      </c>
      <c r="E130" s="9" t="s">
        <v>26</v>
      </c>
      <c r="F130" s="11">
        <v>413.6</v>
      </c>
      <c r="G130" s="11">
        <v>448.2</v>
      </c>
      <c r="H130" s="11">
        <v>463.9</v>
      </c>
      <c r="I130" s="12"/>
      <c r="J130" s="13"/>
      <c r="K130" s="13"/>
      <c r="L130" s="14"/>
      <c r="M130" s="3"/>
    </row>
    <row r="131" spans="1:39" ht="111" thickBot="1" x14ac:dyDescent="0.3">
      <c r="A131" s="23" t="s">
        <v>126</v>
      </c>
      <c r="B131" s="9" t="s">
        <v>127</v>
      </c>
      <c r="C131" s="10">
        <v>240</v>
      </c>
      <c r="D131" s="9" t="s">
        <v>16</v>
      </c>
      <c r="E131" s="9" t="s">
        <v>50</v>
      </c>
      <c r="F131" s="11">
        <v>0.2</v>
      </c>
      <c r="G131" s="11">
        <v>0.2</v>
      </c>
      <c r="H131" s="24">
        <v>0.2</v>
      </c>
      <c r="I131" s="12"/>
      <c r="J131" s="13"/>
      <c r="K131" s="13"/>
      <c r="L131" s="14"/>
      <c r="M131" s="3"/>
    </row>
    <row r="132" spans="1:39" ht="63.75" thickBot="1" x14ac:dyDescent="0.3">
      <c r="A132" s="8" t="s">
        <v>128</v>
      </c>
      <c r="B132" s="9" t="s">
        <v>129</v>
      </c>
      <c r="C132" s="10">
        <v>540</v>
      </c>
      <c r="D132" s="9" t="s">
        <v>16</v>
      </c>
      <c r="E132" s="9" t="s">
        <v>50</v>
      </c>
      <c r="F132" s="11">
        <v>51</v>
      </c>
      <c r="G132" s="11">
        <v>0</v>
      </c>
      <c r="H132" s="11">
        <v>0</v>
      </c>
      <c r="I132" s="12"/>
      <c r="J132" s="13"/>
      <c r="K132" s="13"/>
      <c r="L132" s="14"/>
      <c r="M132" s="3"/>
    </row>
    <row r="133" spans="1:39" ht="79.5" thickBot="1" x14ac:dyDescent="0.3">
      <c r="A133" s="23" t="s">
        <v>130</v>
      </c>
      <c r="B133" s="9" t="s">
        <v>131</v>
      </c>
      <c r="C133" s="10">
        <v>540</v>
      </c>
      <c r="D133" s="9" t="s">
        <v>16</v>
      </c>
      <c r="E133" s="27" t="s">
        <v>46</v>
      </c>
      <c r="F133" s="11">
        <v>193.5</v>
      </c>
      <c r="G133" s="11">
        <v>0</v>
      </c>
      <c r="H133" s="11">
        <v>0</v>
      </c>
      <c r="I133" s="12"/>
      <c r="J133" s="13"/>
      <c r="K133" s="13"/>
      <c r="L133" s="14"/>
      <c r="M133" s="3"/>
    </row>
    <row r="134" spans="1:39" ht="79.5" thickBot="1" x14ac:dyDescent="0.3">
      <c r="A134" s="23" t="s">
        <v>132</v>
      </c>
      <c r="B134" s="9" t="s">
        <v>133</v>
      </c>
      <c r="C134" s="10">
        <v>540</v>
      </c>
      <c r="D134" s="9" t="s">
        <v>16</v>
      </c>
      <c r="E134" s="9" t="s">
        <v>85</v>
      </c>
      <c r="F134" s="11">
        <v>66.3</v>
      </c>
      <c r="G134" s="11">
        <v>0</v>
      </c>
      <c r="H134" s="11">
        <v>0</v>
      </c>
      <c r="I134" s="12"/>
      <c r="J134" s="13"/>
      <c r="K134" s="13"/>
      <c r="L134" s="14"/>
      <c r="M134" s="3"/>
    </row>
    <row r="135" spans="1:39" ht="48" thickBot="1" x14ac:dyDescent="0.3">
      <c r="A135" s="32" t="s">
        <v>134</v>
      </c>
      <c r="B135" s="9" t="s">
        <v>135</v>
      </c>
      <c r="C135" s="10">
        <v>880</v>
      </c>
      <c r="D135" s="9" t="s">
        <v>16</v>
      </c>
      <c r="E135" s="9" t="s">
        <v>85</v>
      </c>
      <c r="F135" s="11">
        <v>0</v>
      </c>
      <c r="G135" s="11">
        <v>501.3</v>
      </c>
      <c r="H135" s="24">
        <v>827.4</v>
      </c>
      <c r="I135" s="12"/>
      <c r="J135" s="13"/>
      <c r="K135" s="13"/>
      <c r="L135" s="14"/>
      <c r="M135" s="3"/>
    </row>
    <row r="136" spans="1:39" ht="15.75" x14ac:dyDescent="0.25">
      <c r="A136" s="8" t="s">
        <v>136</v>
      </c>
      <c r="B136" s="9"/>
      <c r="C136" s="10"/>
      <c r="D136" s="9"/>
      <c r="E136" s="9"/>
      <c r="F136" s="11">
        <f>F15+F19+F27+F39+F43+F47+F55+F67+F86+F97+F109+F113+F117+F121+F124</f>
        <v>56833.000000000007</v>
      </c>
      <c r="G136" s="11">
        <f>G15+G19+G27+G39+G43+G47+G55+G67+G86+G97+G109+G113+G117+G121+G124</f>
        <v>20500.400000000001</v>
      </c>
      <c r="H136" s="11">
        <f>H15+H19+H27+H39+H43+H47+H55+H67+H86+H97+H109+H113+H117+H121+H124</f>
        <v>17012.599999999999</v>
      </c>
      <c r="I136" s="12"/>
      <c r="J136" s="13"/>
      <c r="K136" s="13"/>
      <c r="L136" s="14"/>
      <c r="M136" s="3"/>
    </row>
    <row r="141" spans="1:39" ht="52.5" customHeight="1" x14ac:dyDescent="0.3">
      <c r="A141" s="42" t="s">
        <v>147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</row>
  </sheetData>
  <mergeCells count="14">
    <mergeCell ref="D4:H4"/>
    <mergeCell ref="A141:AM141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2024-12-20T23:23:04Z</dcterms:created>
  <dcterms:modified xsi:type="dcterms:W3CDTF">2025-12-22T08:59:57Z</dcterms:modified>
</cp:coreProperties>
</file>